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9432"/>
  </bookViews>
  <sheets>
    <sheet name="Симбирская 43" sheetId="1" r:id="rId1"/>
  </sheets>
  <externalReferences>
    <externalReference r:id="rId2"/>
  </externalReferences>
  <definedNames>
    <definedName name="Z_6E36EA37_049E_4FAE_B719_2847CD16F858_.wvu.Cols" localSheetId="0" hidden="1">'Симбирская 43'!#REF!,'Симбирская 43'!#REF!</definedName>
    <definedName name="Z_6E36EA37_049E_4FAE_B719_2847CD16F858_.wvu.Rows" localSheetId="0" hidden="1">'Симбирская 43'!$42:$45</definedName>
    <definedName name="Z_73C0D023_21BD_4441_8EFA_957546C15799_.wvu.Cols" localSheetId="0" hidden="1">'Симбирская 43'!#REF!,'Симбирская 43'!#REF!</definedName>
    <definedName name="Z_73C0D023_21BD_4441_8EFA_957546C15799_.wvu.Rows" localSheetId="0" hidden="1">'Симбирская 43'!$42:$45</definedName>
    <definedName name="_xlnm.Print_Area" localSheetId="0">'Симбирская 43'!$A$1:$K$60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F57" i="1" l="1"/>
  <c r="F56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<sst xmlns="http://schemas.openxmlformats.org/spreadsheetml/2006/main" count="62" uniqueCount="53">
  <si>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</si>
  <si>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</si>
  <si>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</si>
  <si>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</si>
  <si>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</si>
  <si>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</si>
  <si>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</si>
  <si>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</si>
  <si>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</si>
  <si>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</si>
  <si>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</si>
  <si>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</si>
  <si>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</si>
  <si>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</si>
  <si>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</si>
  <si>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</si>
  <si>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</si>
  <si>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</si>
  <si>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</si>
  <si>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</si>
  <si>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</si>
  <si>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</si>
  <si>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</si>
  <si>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</si>
  <si>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</si>
  <si>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</si>
  <si>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</si>
  <si>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</si>
  <si>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</si>
  <si>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</si>
  <si>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</si>
  <si>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</si>
  <si>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</si>
  <si>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</si>
  <si>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</si>
  <si>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</si>
  <si>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</si>
  <si>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</si>
  <si>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Симбирская 43</t>
  </si>
  <si>
    <t>в управлении с 01.08.2011г</t>
  </si>
  <si>
    <t>задолженность с нарастающим итогом с - 01.08.2011г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</si>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</sst>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91">
          <cell r="W91">
            <v>5776.698488176211</v>
          </cell>
          <cell r="X91">
            <v>1156.0574251780679</v>
          </cell>
          <cell r="Y91">
            <v>588.10940000000005</v>
          </cell>
          <cell r="AA91">
            <v>0</v>
          </cell>
          <cell r="AB91">
            <v>2266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5768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Y91">
            <v>19347.345127643523</v>
          </cell>
          <cell r="BB91">
            <v>0</v>
          </cell>
          <cell r="BC91">
            <v>0</v>
          </cell>
          <cell r="CN91">
            <v>12782.462677916819</v>
          </cell>
          <cell r="CO91">
            <v>2619.847269205964</v>
          </cell>
          <cell r="CP91">
            <v>0</v>
          </cell>
          <cell r="DB91">
            <v>0</v>
          </cell>
          <cell r="DG91">
            <v>10917.720655493207</v>
          </cell>
          <cell r="DU91">
            <v>50222.675083164999</v>
          </cell>
          <cell r="DV91">
            <v>10488.40772182012</v>
          </cell>
          <cell r="DW91">
            <v>7567.5336000000007</v>
          </cell>
          <cell r="EK91">
            <v>0</v>
          </cell>
          <cell r="EQ91">
            <v>42010.789521714723</v>
          </cell>
          <cell r="FB91">
            <v>45702.389520095574</v>
          </cell>
          <cell r="FC91">
            <v>9328.9490438648409</v>
          </cell>
          <cell r="FD91">
            <v>696.71100000000013</v>
          </cell>
          <cell r="FL91">
            <v>0</v>
          </cell>
          <cell r="FS91">
            <v>25298.197633078027</v>
          </cell>
          <cell r="FX91">
            <v>39832.855899199058</v>
          </cell>
          <cell r="FY91">
            <v>8120.6979238039194</v>
          </cell>
          <cell r="FZ91">
            <v>0</v>
          </cell>
          <cell r="GG91">
            <v>2563.4232000000002</v>
          </cell>
          <cell r="GL91">
            <v>26046.63374494563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18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6640625" style="1" customWidth="1"/>
    <col min="7" max="7" width="16.109375" style="1" customWidth="1"/>
    <col min="8" max="8" width="8.88671875" style="1" customWidth="1"/>
    <col min="9" max="16384" width="9.109375" style="1"/>
  </cols>
  <sheetData>
    <row r="1" spans="1:7" ht="18" customHeight="1" x14ac:dyDescent="0.25">
      <c r="A1" s="68" t="s">
        <v>51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6" x14ac:dyDescent="0.3">
      <c r="A9" s="86" t="s">
        <v>8</v>
      </c>
      <c r="B9" s="87"/>
      <c r="C9" s="87"/>
      <c r="D9" s="88"/>
      <c r="E9" s="17">
        <f>SUM(E10:E14)</f>
        <v>1962085.51</v>
      </c>
      <c r="F9" s="17">
        <f t="shared" ref="F9:G9" si="0">SUM(F10:F14)</f>
        <v>1797658.9</v>
      </c>
      <c r="G9" s="17">
        <f t="shared" si="0"/>
        <v>588648.62</v>
      </c>
    </row>
    <row r="10" spans="1:7" ht="13.2" customHeight="1" x14ac:dyDescent="0.3">
      <c r="A10" s="74" t="s">
        <v>9</v>
      </c>
      <c r="B10" s="75"/>
      <c r="C10" s="75"/>
      <c r="D10" s="76"/>
      <c r="E10" s="18">
        <v>1103200.51</v>
      </c>
      <c r="F10" s="18">
        <v>986447.1</v>
      </c>
      <c r="G10" s="19">
        <v>392388.22</v>
      </c>
    </row>
    <row r="11" spans="1:7" ht="14.4" customHeight="1" x14ac:dyDescent="0.3">
      <c r="A11" s="74" t="s">
        <v>10</v>
      </c>
      <c r="B11" s="75"/>
      <c r="C11" s="75"/>
      <c r="D11" s="76"/>
      <c r="E11" s="18"/>
      <c r="F11" s="18"/>
      <c r="G11" s="19"/>
    </row>
    <row r="12" spans="1:7" ht="13.95" customHeight="1" x14ac:dyDescent="0.3">
      <c r="A12" s="74" t="s">
        <v>11</v>
      </c>
      <c r="B12" s="75"/>
      <c r="C12" s="75"/>
      <c r="D12" s="76"/>
      <c r="E12" s="18">
        <v>138196.25</v>
      </c>
      <c r="F12" s="18">
        <v>130349.16</v>
      </c>
      <c r="G12" s="19">
        <v>29455.66</v>
      </c>
    </row>
    <row r="13" spans="1:7" ht="13.5" customHeight="1" x14ac:dyDescent="0.3">
      <c r="A13" s="74" t="s">
        <v>12</v>
      </c>
      <c r="B13" s="75"/>
      <c r="C13" s="75"/>
      <c r="D13" s="76"/>
      <c r="E13" s="18">
        <v>253653</v>
      </c>
      <c r="F13" s="18">
        <v>234779.89</v>
      </c>
      <c r="G13" s="19">
        <v>61129.63</v>
      </c>
    </row>
    <row r="14" spans="1:7" ht="14.4" customHeight="1" x14ac:dyDescent="0.3">
      <c r="A14" s="67" t="s">
        <v>13</v>
      </c>
      <c r="B14" s="67"/>
      <c r="C14" s="67"/>
      <c r="D14" s="67"/>
      <c r="E14" s="18">
        <v>467035.75</v>
      </c>
      <c r="F14" s="18">
        <v>446082.75</v>
      </c>
      <c r="G14" s="19">
        <v>105675.11</v>
      </c>
    </row>
    <row r="15" spans="1:7" ht="15.6" x14ac:dyDescent="0.3">
      <c r="A15" s="77" t="s">
        <v>41</v>
      </c>
      <c r="B15" s="78"/>
      <c r="C15" s="78"/>
      <c r="D15" s="79"/>
      <c r="E15" s="17">
        <f>SUM(E16:E19)</f>
        <v>777605.95000000007</v>
      </c>
      <c r="F15" s="17">
        <f t="shared" ref="F15:G15" si="1">SUM(F16:F19)</f>
        <v>749172.18</v>
      </c>
      <c r="G15" s="17">
        <f t="shared" si="1"/>
        <v>202636.66</v>
      </c>
    </row>
    <row r="16" spans="1:7" ht="33.6" customHeight="1" x14ac:dyDescent="0.3">
      <c r="A16" s="80" t="s">
        <v>43</v>
      </c>
      <c r="B16" s="81"/>
      <c r="C16" s="81"/>
      <c r="D16" s="82"/>
      <c r="E16" s="18">
        <v>719310.13</v>
      </c>
      <c r="F16" s="18">
        <v>694391.46</v>
      </c>
      <c r="G16" s="19">
        <v>192894.86</v>
      </c>
    </row>
    <row r="17" spans="1:13" ht="15.6" x14ac:dyDescent="0.3">
      <c r="A17" s="67" t="s">
        <v>44</v>
      </c>
      <c r="B17" s="67"/>
      <c r="C17" s="67"/>
      <c r="D17" s="67"/>
      <c r="E17" s="18">
        <v>1549.18</v>
      </c>
      <c r="F17" s="18">
        <v>1461.05</v>
      </c>
      <c r="G17" s="19">
        <v>294.29000000000002</v>
      </c>
    </row>
    <row r="18" spans="1:13" ht="15.6" x14ac:dyDescent="0.3">
      <c r="A18" s="67" t="s">
        <v>45</v>
      </c>
      <c r="B18" s="67"/>
      <c r="C18" s="67"/>
      <c r="D18" s="67"/>
      <c r="E18" s="18"/>
      <c r="F18" s="18"/>
      <c r="G18" s="19"/>
    </row>
    <row r="19" spans="1:13" ht="15.6" x14ac:dyDescent="0.3">
      <c r="A19" s="67" t="s">
        <v>46</v>
      </c>
      <c r="B19" s="67"/>
      <c r="C19" s="67"/>
      <c r="D19" s="67"/>
      <c r="E19" s="18">
        <v>56746.64</v>
      </c>
      <c r="F19" s="18">
        <v>53319.67</v>
      </c>
      <c r="G19" s="19">
        <v>9447.51</v>
      </c>
    </row>
    <row r="20" spans="1:13" ht="15.6" x14ac:dyDescent="0.3">
      <c r="A20" s="66" t="s">
        <v>14</v>
      </c>
      <c r="B20" s="66"/>
      <c r="C20" s="66"/>
      <c r="D20" s="66"/>
      <c r="E20" s="36">
        <f>E21</f>
        <v>8149.68</v>
      </c>
      <c r="F20" s="36">
        <f t="shared" ref="F20:G20" si="2">F21</f>
        <v>7950.96</v>
      </c>
      <c r="G20" s="36">
        <f t="shared" si="2"/>
        <v>2177.69</v>
      </c>
    </row>
    <row r="21" spans="1:13" ht="15.6" x14ac:dyDescent="0.3">
      <c r="A21" s="67" t="s">
        <v>15</v>
      </c>
      <c r="B21" s="67"/>
      <c r="C21" s="67"/>
      <c r="D21" s="67"/>
      <c r="E21" s="18">
        <v>8149.68</v>
      </c>
      <c r="F21" s="18">
        <v>7950.96</v>
      </c>
      <c r="G21" s="19">
        <v>2177.69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7" t="s">
        <v>52</v>
      </c>
      <c r="B24" s="37"/>
      <c r="C24" s="37"/>
      <c r="D24" s="37"/>
      <c r="E24" s="37"/>
      <c r="F24" s="18">
        <v>-403963.01080777659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29134.210440997802</v>
      </c>
    </row>
    <row r="26" spans="1:13" ht="28.5" customHeight="1" x14ac:dyDescent="0.25">
      <c r="A26" s="63"/>
      <c r="B26" s="64"/>
      <c r="C26" s="64"/>
      <c r="D26" s="64"/>
      <c r="E26" s="65"/>
      <c r="F26" s="57"/>
    </row>
    <row r="27" spans="1:13" ht="15.6" hidden="1" x14ac:dyDescent="0.3">
      <c r="A27" s="45" t="s">
        <v>16</v>
      </c>
      <c r="B27" s="40"/>
      <c r="C27" s="40"/>
      <c r="D27" s="40"/>
      <c r="E27" s="41"/>
      <c r="F27" s="26">
        <f>'[1]УК ВР декабрь нар'!W91</f>
        <v>5776.698488176211</v>
      </c>
      <c r="M27" s="33"/>
    </row>
    <row r="28" spans="1:13" ht="15.6" hidden="1" x14ac:dyDescent="0.3">
      <c r="A28" s="45" t="s">
        <v>31</v>
      </c>
      <c r="B28" s="40"/>
      <c r="C28" s="40"/>
      <c r="D28" s="40"/>
      <c r="E28" s="41"/>
      <c r="F28" s="26">
        <f>'[1]УК ВР декабрь нар'!X91</f>
        <v>1156.0574251780679</v>
      </c>
    </row>
    <row r="29" spans="1:13" ht="15.6" hidden="1" x14ac:dyDescent="0.3">
      <c r="A29" s="45" t="s">
        <v>18</v>
      </c>
      <c r="B29" s="40"/>
      <c r="C29" s="40"/>
      <c r="D29" s="40"/>
      <c r="E29" s="41"/>
      <c r="F29" s="26">
        <f>'[1]УК ВР декабрь нар'!Y91</f>
        <v>588.10940000000005</v>
      </c>
    </row>
    <row r="30" spans="1:13" ht="15.6" hidden="1" x14ac:dyDescent="0.3">
      <c r="A30" s="45" t="s">
        <v>19</v>
      </c>
      <c r="B30" s="40"/>
      <c r="C30" s="40"/>
      <c r="D30" s="40"/>
      <c r="E30" s="41"/>
      <c r="F30" s="26">
        <f>'[1]УК ВР декабрь нар'!AA91+'[1]УК ВР декабрь нар'!AB91+'[1]УК ВР декабрь нар'!AC91+'[1]УК ВР декабрь нар'!AD91+'[1]УК ВР декабрь нар'!AE91+'[1]УК ВР декабрь нар'!AF91+'[1]УК ВР декабрь нар'!AG91+'[1]УК ВР декабрь нар'!AH91+'[1]УК ВР декабрь нар'!AJ91+'[1]УК ВР декабрь нар'!AL91+'[1]УК ВР декабрь нар'!AN91+'[1]УК ВР декабрь нар'!AO91+'[1]УК ВР декабрь нар'!AP91+'[1]УК ВР декабрь нар'!AQ91+'[1]УК ВР декабрь нар'!AR91+'[1]УК ВР декабрь нар'!AT91</f>
        <v>2266</v>
      </c>
    </row>
    <row r="31" spans="1:13" ht="36.75" hidden="1" customHeight="1" x14ac:dyDescent="0.3">
      <c r="A31" s="50" t="s">
        <v>32</v>
      </c>
      <c r="B31" s="58"/>
      <c r="C31" s="58"/>
      <c r="D31" s="58"/>
      <c r="E31" s="59"/>
      <c r="F31" s="26">
        <f>'[1]УК ВР декабрь нар'!AY91</f>
        <v>19347.345127643523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56">
        <f>SUM(F34:F38)+101391.88</f>
        <v>243769.31652931584</v>
      </c>
    </row>
    <row r="33" spans="1:13" ht="33" customHeight="1" x14ac:dyDescent="0.25">
      <c r="A33" s="63"/>
      <c r="B33" s="64"/>
      <c r="C33" s="64"/>
      <c r="D33" s="64"/>
      <c r="E33" s="65"/>
      <c r="F33" s="57"/>
    </row>
    <row r="34" spans="1:13" ht="15.6" hidden="1" x14ac:dyDescent="0.3">
      <c r="A34" s="53" t="s">
        <v>16</v>
      </c>
      <c r="B34" s="53"/>
      <c r="C34" s="53"/>
      <c r="D34" s="53"/>
      <c r="E34" s="53"/>
      <c r="F34" s="26">
        <f>'[1]УК ВР декабрь нар'!CN91+'[1]УК ВР декабрь нар'!DU91</f>
        <v>63005.137761081816</v>
      </c>
      <c r="M34" s="33"/>
    </row>
    <row r="35" spans="1:13" ht="15.6" hidden="1" x14ac:dyDescent="0.3">
      <c r="A35" s="53" t="s">
        <v>31</v>
      </c>
      <c r="B35" s="53"/>
      <c r="C35" s="53"/>
      <c r="D35" s="53"/>
      <c r="E35" s="53"/>
      <c r="F35" s="26">
        <f>'[1]УК ВР декабрь нар'!CO91+'[1]УК ВР декабрь нар'!DV91</f>
        <v>13108.254991026084</v>
      </c>
    </row>
    <row r="36" spans="1:13" ht="15.6" hidden="1" x14ac:dyDescent="0.3">
      <c r="A36" s="53" t="s">
        <v>18</v>
      </c>
      <c r="B36" s="53"/>
      <c r="C36" s="53"/>
      <c r="D36" s="53"/>
      <c r="E36" s="53"/>
      <c r="F36" s="26">
        <f>'[1]УК ВР декабрь нар'!CP91+'[1]УК ВР декабрь нар'!DW91</f>
        <v>7567.5336000000007</v>
      </c>
    </row>
    <row r="37" spans="1:13" ht="15.6" hidden="1" x14ac:dyDescent="0.3">
      <c r="A37" s="53" t="s">
        <v>19</v>
      </c>
      <c r="B37" s="53"/>
      <c r="C37" s="53"/>
      <c r="D37" s="53"/>
      <c r="E37" s="53"/>
      <c r="F37" s="26">
        <f>'[1]УК ВР декабрь нар'!AI91+'[1]УК ВР декабрь нар'!AJ91+'[1]УК ВР декабрь нар'!AS91+'[1]УК ВР декабрь нар'!BC91+'[1]УК ВР декабрь нар'!DB91+'[1]УК ВР декабрь нар'!EK91+'[1]УК ВР декабрь нар'!AM91</f>
        <v>5768</v>
      </c>
    </row>
    <row r="38" spans="1:13" ht="39.75" hidden="1" customHeight="1" x14ac:dyDescent="0.3">
      <c r="A38" s="50" t="s">
        <v>34</v>
      </c>
      <c r="B38" s="51"/>
      <c r="C38" s="51"/>
      <c r="D38" s="51"/>
      <c r="E38" s="52"/>
      <c r="F38" s="26">
        <f>'[1]УК ВР декабрь нар'!DG91+'[1]УК ВР декабрь нар'!EQ91</f>
        <v>52928.510177207929</v>
      </c>
    </row>
    <row r="39" spans="1:13" ht="32.4" customHeight="1" x14ac:dyDescent="0.3">
      <c r="A39" s="39" t="s">
        <v>35</v>
      </c>
      <c r="B39" s="54"/>
      <c r="C39" s="54"/>
      <c r="D39" s="54"/>
      <c r="E39" s="55"/>
      <c r="F39" s="27">
        <f>SUM(F40:F48)+90816.76</f>
        <v>248406.61796498706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6">
        <f>'[1]УК ВР декабрь нар'!FB91+'[1]УК ВР декабрь нар'!FX91</f>
        <v>85535.245419294632</v>
      </c>
      <c r="M40" s="33"/>
    </row>
    <row r="41" spans="1:13" ht="15.6" hidden="1" x14ac:dyDescent="0.3">
      <c r="A41" s="45" t="s">
        <v>31</v>
      </c>
      <c r="B41" s="40"/>
      <c r="C41" s="40"/>
      <c r="D41" s="40"/>
      <c r="E41" s="40"/>
      <c r="F41" s="26">
        <f>'[1]УК ВР декабрь нар'!FC91+'[1]УК ВР декабрь нар'!FY91</f>
        <v>17449.646967668759</v>
      </c>
    </row>
    <row r="42" spans="1:13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3" ht="15.6" hidden="1" x14ac:dyDescent="0.3">
      <c r="A46" s="53" t="s">
        <v>18</v>
      </c>
      <c r="B46" s="53"/>
      <c r="C46" s="53"/>
      <c r="D46" s="53"/>
      <c r="E46" s="45"/>
      <c r="F46" s="26">
        <f>'[1]УК ВР декабрь нар'!FD91+'[1]УК ВР декабрь нар'!FZ91</f>
        <v>696.71100000000013</v>
      </c>
    </row>
    <row r="47" spans="1:13" ht="15.6" hidden="1" x14ac:dyDescent="0.3">
      <c r="A47" s="45" t="s">
        <v>19</v>
      </c>
      <c r="B47" s="40"/>
      <c r="C47" s="40"/>
      <c r="D47" s="40"/>
      <c r="E47" s="40"/>
      <c r="F47" s="26">
        <f>'[1]УК ВР декабрь нар'!GG91+'[1]УК ВР декабрь нар'!FL91+'[1]УК ВР декабрь нар'!BB91+'[1]УК ВР декабрь нар'!AK91</f>
        <v>2563.4232000000002</v>
      </c>
    </row>
    <row r="48" spans="1:13" ht="43.5" hidden="1" customHeight="1" x14ac:dyDescent="0.3">
      <c r="A48" s="50" t="s">
        <v>36</v>
      </c>
      <c r="B48" s="51"/>
      <c r="C48" s="51"/>
      <c r="D48" s="51"/>
      <c r="E48" s="52"/>
      <c r="F48" s="26">
        <f>'[1]УК ВР декабрь нар'!FS91+'[1]УК ВР декабрь нар'!GL91</f>
        <v>51344.831378023657</v>
      </c>
    </row>
    <row r="49" spans="1:12" ht="15.6" hidden="1" customHeight="1" x14ac:dyDescent="0.3">
      <c r="A49" s="39" t="s">
        <v>37</v>
      </c>
      <c r="B49" s="40"/>
      <c r="C49" s="40"/>
      <c r="D49" s="40"/>
      <c r="E49" s="41"/>
      <c r="F49" s="34"/>
    </row>
    <row r="50" spans="1:12" ht="15.6" x14ac:dyDescent="0.3">
      <c r="A50" s="42" t="s">
        <v>47</v>
      </c>
      <c r="B50" s="43"/>
      <c r="C50" s="43"/>
      <c r="D50" s="43"/>
      <c r="E50" s="44"/>
      <c r="F50" s="27">
        <f>F25+F32+F39+F49</f>
        <v>521310.14493530069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134536.83000000002</v>
      </c>
    </row>
    <row r="52" spans="1:12" ht="15.6" x14ac:dyDescent="0.3">
      <c r="A52" s="45" t="s">
        <v>23</v>
      </c>
      <c r="B52" s="40"/>
      <c r="C52" s="40"/>
      <c r="D52" s="40"/>
      <c r="E52" s="40"/>
      <c r="F52" s="26">
        <v>68437.48</v>
      </c>
    </row>
    <row r="53" spans="1:12" ht="15.6" x14ac:dyDescent="0.3">
      <c r="A53" s="45" t="s">
        <v>24</v>
      </c>
      <c r="B53" s="40"/>
      <c r="C53" s="40"/>
      <c r="D53" s="40"/>
      <c r="E53" s="40"/>
      <c r="F53" s="26">
        <v>66099.350000000006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2" ht="15.6" x14ac:dyDescent="0.3">
      <c r="A55" s="49" t="s">
        <v>49</v>
      </c>
      <c r="B55" s="49"/>
      <c r="C55" s="49"/>
      <c r="D55" s="49"/>
      <c r="E55" s="49"/>
      <c r="F55" s="27">
        <f>F50+F51</f>
        <v>655846.97493530065</v>
      </c>
      <c r="L55" s="20"/>
    </row>
    <row r="56" spans="1:12" ht="15.6" x14ac:dyDescent="0.3">
      <c r="A56" s="37" t="s">
        <v>26</v>
      </c>
      <c r="B56" s="37"/>
      <c r="C56" s="37"/>
      <c r="D56" s="37"/>
      <c r="E56" s="37"/>
      <c r="F56" s="28">
        <f>E16</f>
        <v>719310.13</v>
      </c>
    </row>
    <row r="57" spans="1:12" ht="15.6" x14ac:dyDescent="0.3">
      <c r="A57" s="37" t="s">
        <v>27</v>
      </c>
      <c r="B57" s="37"/>
      <c r="C57" s="37"/>
      <c r="D57" s="37"/>
      <c r="E57" s="37"/>
      <c r="F57" s="27">
        <f>F16</f>
        <v>694391.46</v>
      </c>
      <c r="H57" s="29"/>
    </row>
    <row r="58" spans="1:12" ht="15.6" x14ac:dyDescent="0.3">
      <c r="A58" s="38" t="s">
        <v>28</v>
      </c>
      <c r="B58" s="38"/>
      <c r="C58" s="38"/>
      <c r="D58" s="38"/>
      <c r="E58" s="38"/>
      <c r="F58" s="27">
        <f>F24+F56-F55</f>
        <v>-340499.85574307723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Симбирская 43</vt:lpstr>
      <vt:lpstr>'Симбирская 43'!Область_печати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2018-04-02T11:51:57Z</cp:lastPrinted>
  <dcterms:created xsi:type="dcterms:W3CDTF">2013-05-24T09:13:10Z</dcterms:created>
  <dcterms:modified xsi:type="dcterms:W3CDTF">2019-03-25T11:16:34Z</dcterms:modified>
</cp:coreProperties>
</file>